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SIA\publico\1 - LICITACOES\2015\TRTSP_CFTV\Publicação\"/>
    </mc:Choice>
  </mc:AlternateContent>
  <bookViews>
    <workbookView xWindow="360" yWindow="90" windowWidth="14355" windowHeight="4680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I17" i="1" l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16" i="1"/>
  <c r="I63" i="1"/>
  <c r="F65" i="1" s="1"/>
</calcChain>
</file>

<file path=xl/sharedStrings.xml><?xml version="1.0" encoding="utf-8"?>
<sst xmlns="http://schemas.openxmlformats.org/spreadsheetml/2006/main" count="163" uniqueCount="96">
  <si>
    <t>PROPOSTA COMERCIAL</t>
  </si>
  <si>
    <t>Item</t>
  </si>
  <si>
    <t>Descrição</t>
  </si>
  <si>
    <t>Telequip</t>
  </si>
  <si>
    <t>Instalação e configuração de câmeras de vídeos</t>
  </si>
  <si>
    <t>m</t>
  </si>
  <si>
    <t>Valor Global (R$):</t>
  </si>
  <si>
    <t>Tipo</t>
  </si>
  <si>
    <t>Marca/ Modelo/ Número</t>
  </si>
  <si>
    <t>Métrica</t>
  </si>
  <si>
    <t>Qtd. Total</t>
  </si>
  <si>
    <t>Vr. Unitário (R$)</t>
  </si>
  <si>
    <t>Valor Total (R$)</t>
  </si>
  <si>
    <t>Materiais</t>
  </si>
  <si>
    <t>Câmera de vídeo digital TIPO I</t>
  </si>
  <si>
    <t>X</t>
  </si>
  <si>
    <t>AXIS / P3214-VE / 0613-001 + 5504-581</t>
  </si>
  <si>
    <t>unit.</t>
  </si>
  <si>
    <t>Câmera de vídeo digital TIPO II</t>
  </si>
  <si>
    <t>AXIS / M3007-PV / 0515-001</t>
  </si>
  <si>
    <t xml:space="preserve">Câmera de vídeo digital TIPO III </t>
  </si>
  <si>
    <t>AXIS / P1365-E / 0740-001 + 5504-581</t>
  </si>
  <si>
    <t xml:space="preserve">Câmera de vídeo digital TIPO IV </t>
  </si>
  <si>
    <t>AXIS / P1365 / 0690-001</t>
  </si>
  <si>
    <t>Câmera de vídeo digital TIPO V</t>
  </si>
  <si>
    <t>AXIS / Q1614-E / 0551-001 + 5504-581</t>
  </si>
  <si>
    <t>Câmera de vídeo digital TIPO VI</t>
  </si>
  <si>
    <t>AXIS / P3224-LV / 0759-001 + 5504-581</t>
  </si>
  <si>
    <t>Cartão de memoria 32 Gb classe 10</t>
  </si>
  <si>
    <t>Sandisk / Ultra MicroSDHC 32GB / SDSDQUAN032GG4A</t>
  </si>
  <si>
    <t>Monitor de 40"</t>
  </si>
  <si>
    <t>Samsung / ED40D / LH40EDDPLGV/ZD</t>
  </si>
  <si>
    <t>Monitor de 46"</t>
  </si>
  <si>
    <t>Samsung / ED46D / LH46EDDPLGV/ZD</t>
  </si>
  <si>
    <t>NVR1 16 cam</t>
  </si>
  <si>
    <t>Milestone – Norion / M30 / KHM30I3H97H920 + XPEXBL + (16 x XPEXCL)</t>
  </si>
  <si>
    <t>NVR2 32 cam</t>
  </si>
  <si>
    <t>Milestone – Norion / M30 / KHM30I5H97H1240 + XPEXBL + (32 x XPEXCL)</t>
  </si>
  <si>
    <t>NVR3 64 cam</t>
  </si>
  <si>
    <t>Milestone- Norion / M30 / KHM30I7H97H2480 + XPPBL + YXPPBL + (64 x XPPCL) + (64 x YXPPCL)</t>
  </si>
  <si>
    <t>Instalação e configuração dos NVRs</t>
  </si>
  <si>
    <t>Treinamento - Câmeras e gravadores  de CFTV Administração</t>
  </si>
  <si>
    <t>Módulos</t>
  </si>
  <si>
    <t>Treinamento - Câmeras e gravadores  de CFTV operação</t>
  </si>
  <si>
    <t>Instalação de monitor de 40"</t>
  </si>
  <si>
    <t>Instalação de monitor de  46"</t>
  </si>
  <si>
    <t xml:space="preserve">Fornecimento e instalação de Patch Panel POE, alimentação até 48V, 05 portas </t>
  </si>
  <si>
    <t>FAG Soluções / PP5 / PP5</t>
  </si>
  <si>
    <t xml:space="preserve">Fornecimento e instalação de Patch Panel POE, alimentação até 48V, 10 portas </t>
  </si>
  <si>
    <t>FAG Soluções / PP10 / PP10</t>
  </si>
  <si>
    <t xml:space="preserve">Fornecimento e instalação de Patch Panel POE, alimentação até 48V, 16 portas </t>
  </si>
  <si>
    <t>FAG Soluções / PP16 / PP16</t>
  </si>
  <si>
    <t>Fornecimento e instalação de video encoder de 1 canal</t>
  </si>
  <si>
    <t>Grandstream / GXV3500 / GXV3500</t>
  </si>
  <si>
    <t>Fornecimento e instalação de video encoder de 4 canais</t>
  </si>
  <si>
    <t>Grandstream / GXV3504 / GXV3504</t>
  </si>
  <si>
    <t>Fornecimento e instalação de guia de cabo horizontal para bastidor de 19"</t>
  </si>
  <si>
    <t>Fibracem / 1U / 1U</t>
  </si>
  <si>
    <t>Fornecimento e instalação de painel de conexão (patch panel) 24 portas, Categoria 6</t>
  </si>
  <si>
    <t>Hellerman / Gigaband Cat 6 / PP110C624</t>
  </si>
  <si>
    <t>Fornecimento e instalação de cabo UTP Categoria 6 para ambientes internos</t>
  </si>
  <si>
    <t>Hellerman / Gigaband Cat 6 / HT-LAN-UTP-24-AWG-4P-6-CM</t>
  </si>
  <si>
    <t>Fornecimento e instalação de cabo de Manobra Categoria 6 com 1,5m</t>
  </si>
  <si>
    <t>Hellerman / Gigaband Cat 6 / PC6BLU1.5-SABHT</t>
  </si>
  <si>
    <t>Fornecimento e instalação de conector RJ-45 fêmea (Jack) Categoria 6</t>
  </si>
  <si>
    <t>Hellerman / Gigaband Cat 6 / RJ 45FC6-X</t>
  </si>
  <si>
    <t>Fornecimento e instalação de condulete de 3/4" com encaixe para conector RJ-45 fêmea</t>
  </si>
  <si>
    <t>Furação em laje</t>
  </si>
  <si>
    <t>furos</t>
  </si>
  <si>
    <t>Fornecimento e instalação de eletroduto de aço galvanizado de 1” com conexões</t>
  </si>
  <si>
    <r>
      <t xml:space="preserve">Fornecimento e instalação de eletroduto de aço galvanizado fogo de </t>
    </r>
    <r>
      <rPr>
        <sz val="10"/>
        <color theme="1"/>
        <rFont val="Cambria Math"/>
        <family val="1"/>
      </rPr>
      <t>∅</t>
    </r>
    <r>
      <rPr>
        <sz val="10"/>
        <color theme="1"/>
        <rFont val="Times New Roman"/>
        <family val="1"/>
      </rPr>
      <t>=</t>
    </r>
    <r>
      <rPr>
        <sz val="10"/>
        <color theme="1"/>
        <rFont val="Arial"/>
        <family val="2"/>
      </rPr>
      <t>1” com conexões</t>
    </r>
  </si>
  <si>
    <r>
      <t xml:space="preserve">Fornecimento e instalação de eletroduto de aço galvanizado de </t>
    </r>
    <r>
      <rPr>
        <sz val="10"/>
        <color theme="1"/>
        <rFont val="Cambria Math"/>
        <family val="1"/>
      </rPr>
      <t>∅</t>
    </r>
    <r>
      <rPr>
        <sz val="10"/>
        <color theme="1"/>
        <rFont val="Arial"/>
        <family val="2"/>
      </rPr>
      <t>=1¼” com conexões</t>
    </r>
  </si>
  <si>
    <r>
      <t xml:space="preserve">Fornecimento e instalação de eletroduto de aço galvanizado de </t>
    </r>
    <r>
      <rPr>
        <sz val="10"/>
        <color theme="1"/>
        <rFont val="Cambria Math"/>
        <family val="1"/>
      </rPr>
      <t>∅</t>
    </r>
    <r>
      <rPr>
        <sz val="10"/>
        <color theme="1"/>
        <rFont val="Arial"/>
        <family val="2"/>
      </rPr>
      <t>=1½” com conexões</t>
    </r>
  </si>
  <si>
    <t>Fornecimento e instalação de condulete de 1" múltiplo tipo X</t>
  </si>
  <si>
    <t>Fornecimento e instalação de eletrocalha galvanizada a fogo 50x50mm, com acessórios</t>
  </si>
  <si>
    <t>Fornecimento e instalação de eletrocalha perfurada galvanizada a fogo 100x50mm, com acessórios</t>
  </si>
  <si>
    <t>Fornecimento e instalação de poste metálico 3m</t>
  </si>
  <si>
    <t>Fornecimento e instalação de bandeja fixa para rack 19" x 500mm</t>
  </si>
  <si>
    <t>Fornecimento e instalação de régua de 8 tomadas 2P+T para rack</t>
  </si>
  <si>
    <t>Fornecimento e instalação de rack fechado 40U</t>
  </si>
  <si>
    <t>Distribuidor interno óptico 1U</t>
  </si>
  <si>
    <t>Cabo de Fibra Óptica Multimodo, Duplex, 50µm</t>
  </si>
  <si>
    <t>Fusão de Fibra Óptica</t>
  </si>
  <si>
    <t>Cordão optico duplex, multimodo conector LC/LC-1,5m</t>
  </si>
  <si>
    <t>Certificação Metálica</t>
  </si>
  <si>
    <t>Projeto AS BUILT</t>
  </si>
  <si>
    <t>TOTAL</t>
  </si>
  <si>
    <t>Serviços</t>
  </si>
  <si>
    <t>Onze milhões, seiscentos e um mil, quatrocentos e quarenta e seis reais</t>
  </si>
  <si>
    <t>Instruções:</t>
  </si>
  <si>
    <r>
      <t xml:space="preserve">Altere apenas as células com números em </t>
    </r>
    <r>
      <rPr>
        <b/>
        <sz val="12"/>
        <color rgb="FFFF0000"/>
        <rFont val="Arial"/>
        <family val="2"/>
      </rPr>
      <t>VERMELHO.</t>
    </r>
    <r>
      <rPr>
        <sz val="12"/>
        <color theme="1"/>
        <rFont val="Arial"/>
        <family val="2"/>
      </rPr>
      <t xml:space="preserve"> Os valores serão atualizados</t>
    </r>
  </si>
  <si>
    <t>automaticamente, inclusive o total. Ao alterar uma quantidade, se a célula aparecer em</t>
  </si>
  <si>
    <t>com fundo AMARELO indica quantidade superior ao limite da Ata.</t>
  </si>
  <si>
    <t>Elimine as linhas dos itens que não fazem parte do seu pedido de adesão (carona)</t>
  </si>
  <si>
    <r>
      <t>Copie o conteúdo da planilha e cole no arquivo “</t>
    </r>
    <r>
      <rPr>
        <b/>
        <sz val="12"/>
        <color rgb="FF000000"/>
        <rFont val="Arial"/>
        <family val="2"/>
      </rPr>
      <t>Modelo_Oficio_a_Telequip.doc</t>
    </r>
    <r>
      <rPr>
        <sz val="12"/>
        <color rgb="FF000000"/>
        <rFont val="Arial"/>
        <family val="2"/>
      </rPr>
      <t>”</t>
    </r>
  </si>
  <si>
    <r>
      <t>e “</t>
    </r>
    <r>
      <rPr>
        <b/>
        <sz val="12"/>
        <color theme="1"/>
        <rFont val="Arial"/>
        <family val="2"/>
      </rPr>
      <t>Modelo_Oficio_ao_TRT 2.doc</t>
    </r>
    <r>
      <rPr>
        <sz val="12"/>
        <color theme="1"/>
        <rFont val="Arial"/>
        <family val="2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</si>
</sst>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(* #,##0.00_);_(* \(#,##0.00\);_(* \-??_);_(@_)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6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6"/>
      <name val="Arial"/>
      <family val="2"/>
      <charset val="1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mbria Math"/>
      <family val="1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1" applyNumberFormat="0" applyFill="0" applyAlignment="0" applyProtection="0"/>
    <xf numFmtId="164" fontId="1" fillId="0" borderId="0" applyFill="0" applyBorder="0" applyAlignment="0" applyProtection="0"/>
    <xf numFmtId="44" fontId="8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1"/>
    <xf numFmtId="0" fontId="5" fillId="0" borderId="0" xfId="1" applyFont="1" applyBorder="1" applyAlignment="1">
      <alignment horizontal="left"/>
    </xf>
    <xf numFmtId="0" fontId="4" fillId="0" borderId="0" xfId="1" applyFont="1"/>
    <xf numFmtId="0" fontId="4" fillId="0" borderId="0" xfId="1" applyFont="1" applyAlignment="1">
      <alignment horizontal="right"/>
    </xf>
    <xf numFmtId="4" fontId="7" fillId="0" borderId="0" xfId="1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44" fontId="10" fillId="0" borderId="7" xfId="4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 vertical="center"/>
    </xf>
    <xf numFmtId="44" fontId="10" fillId="0" borderId="7" xfId="4" applyFont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9" fontId="3" fillId="0" borderId="0" xfId="3" applyNumberFormat="1" applyFont="1" applyFill="1" applyBorder="1" applyAlignment="1" applyProtection="1">
      <alignment horizontal="center" vertical="center"/>
    </xf>
    <xf numFmtId="0" fontId="6" fillId="0" borderId="10" xfId="1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3" fontId="21" fillId="0" borderId="7" xfId="0" applyNumberFormat="1" applyFont="1" applyBorder="1" applyAlignment="1">
      <alignment horizontal="center" vertical="center" wrapText="1"/>
    </xf>
  </cellXfs>
  <cellStyles count="5">
    <cellStyle name="Moeda" xfId="4" builtinId="4"/>
    <cellStyle name="Normal" xfId="0" builtinId="0"/>
    <cellStyle name="Normal 2" xfId="1"/>
    <cellStyle name="Separador de milhares 2" xfId="3"/>
    <cellStyle name="Título 1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"/>
  <sheetViews>
    <sheetView tabSelected="1" topLeftCell="A54" zoomScaleNormal="100" workbookViewId="0">
      <selection activeCell="G62" sqref="G16:G62"/>
    </sheetView>
  </sheetViews>
  <sheetFormatPr defaultRowHeight="15" x14ac:dyDescent="0.25"/>
  <cols>
    <col min="1" max="1" width="5.5703125" customWidth="1"/>
    <col min="2" max="2" width="4.85546875" customWidth="1"/>
    <col min="3" max="3" width="20.85546875" customWidth="1"/>
    <col min="4" max="4" width="5.42578125" customWidth="1"/>
    <col min="5" max="5" width="18.140625" customWidth="1"/>
    <col min="6" max="6" width="7.5703125" customWidth="1"/>
    <col min="7" max="7" width="6.85546875" customWidth="1"/>
    <col min="8" max="8" width="13.5703125" customWidth="1"/>
    <col min="9" max="9" width="16.5703125" customWidth="1"/>
  </cols>
  <sheetData>
    <row r="2" spans="1:9" ht="20.25" x14ac:dyDescent="0.25">
      <c r="A2" s="20"/>
      <c r="B2" s="21" t="s">
        <v>89</v>
      </c>
      <c r="C2" s="20"/>
      <c r="D2" s="20"/>
      <c r="E2" s="20"/>
      <c r="F2" s="20"/>
      <c r="G2" s="22"/>
      <c r="H2" s="22"/>
      <c r="I2" s="22"/>
    </row>
    <row r="3" spans="1:9" ht="20.25" x14ac:dyDescent="0.25">
      <c r="A3" s="20"/>
      <c r="B3" s="21"/>
      <c r="C3" s="20"/>
      <c r="D3" s="20"/>
      <c r="E3" s="20"/>
      <c r="F3" s="20"/>
      <c r="G3" s="22"/>
      <c r="H3" s="22"/>
      <c r="I3" s="22"/>
    </row>
    <row r="4" spans="1:9" ht="15.75" x14ac:dyDescent="0.25">
      <c r="A4" s="23">
        <v>1</v>
      </c>
      <c r="B4" s="20" t="s">
        <v>90</v>
      </c>
      <c r="C4" s="20"/>
      <c r="D4" s="20"/>
      <c r="E4" s="20"/>
      <c r="F4" s="20"/>
      <c r="G4" s="20"/>
      <c r="H4" s="22"/>
      <c r="I4" s="22"/>
    </row>
    <row r="5" spans="1:9" ht="15.75" x14ac:dyDescent="0.25">
      <c r="A5" s="24"/>
      <c r="B5" s="20" t="s">
        <v>91</v>
      </c>
      <c r="C5" s="20"/>
      <c r="D5" s="20"/>
      <c r="E5" s="20"/>
      <c r="F5" s="20"/>
      <c r="G5" s="20"/>
      <c r="H5" s="22"/>
      <c r="I5" s="22"/>
    </row>
    <row r="6" spans="1:9" ht="15.75" x14ac:dyDescent="0.25">
      <c r="A6" s="24"/>
      <c r="B6" s="20" t="s">
        <v>92</v>
      </c>
      <c r="C6" s="20"/>
      <c r="D6" s="20"/>
      <c r="E6" s="20"/>
      <c r="F6" s="20"/>
      <c r="G6" s="22"/>
      <c r="H6" s="22"/>
      <c r="I6" s="22"/>
    </row>
    <row r="7" spans="1:9" ht="15.75" x14ac:dyDescent="0.25">
      <c r="A7" s="24"/>
      <c r="B7" s="20"/>
      <c r="C7" s="20"/>
      <c r="D7" s="20"/>
      <c r="E7" s="20"/>
      <c r="F7" s="20"/>
      <c r="G7" s="22"/>
      <c r="H7" s="22"/>
      <c r="I7" s="22"/>
    </row>
    <row r="8" spans="1:9" ht="15.75" x14ac:dyDescent="0.25">
      <c r="A8" s="23">
        <v>2</v>
      </c>
      <c r="B8" s="20" t="s">
        <v>93</v>
      </c>
      <c r="C8" s="20"/>
      <c r="D8" s="20"/>
      <c r="E8" s="20"/>
      <c r="F8" s="20"/>
      <c r="G8" s="20"/>
      <c r="H8" s="22"/>
      <c r="I8" s="22"/>
    </row>
    <row r="9" spans="1:9" ht="15.75" x14ac:dyDescent="0.25">
      <c r="A9" s="24"/>
      <c r="B9" s="20"/>
      <c r="C9" s="20"/>
      <c r="D9" s="20"/>
      <c r="E9" s="20"/>
      <c r="F9" s="20"/>
      <c r="G9" s="22"/>
      <c r="H9" s="22"/>
      <c r="I9" s="22"/>
    </row>
    <row r="10" spans="1:9" ht="15.75" x14ac:dyDescent="0.25">
      <c r="A10" s="23">
        <v>3</v>
      </c>
      <c r="B10" s="20" t="s">
        <v>94</v>
      </c>
      <c r="C10" s="20"/>
      <c r="D10" s="20"/>
      <c r="E10" s="20"/>
      <c r="F10" s="20"/>
      <c r="G10" s="20"/>
      <c r="H10" s="22"/>
      <c r="I10" s="22"/>
    </row>
    <row r="11" spans="1:9" ht="15.75" x14ac:dyDescent="0.25">
      <c r="A11" s="20"/>
      <c r="B11" s="20" t="s">
        <v>95</v>
      </c>
      <c r="C11" s="20"/>
      <c r="D11" s="20"/>
      <c r="E11" s="20"/>
      <c r="F11" s="20"/>
      <c r="G11" s="22"/>
      <c r="H11" s="22"/>
      <c r="I11" s="22"/>
    </row>
    <row r="12" spans="1:9" x14ac:dyDescent="0.25">
      <c r="A12" s="20"/>
      <c r="B12" s="20"/>
      <c r="C12" s="20"/>
      <c r="D12" s="20"/>
      <c r="E12" s="20"/>
      <c r="F12" s="20"/>
      <c r="G12" s="22"/>
      <c r="H12" s="22"/>
      <c r="I12" s="22"/>
    </row>
    <row r="13" spans="1:9" x14ac:dyDescent="0.25">
      <c r="A13" s="2"/>
      <c r="B13" s="1"/>
      <c r="C13" s="1"/>
      <c r="D13" s="1"/>
      <c r="E13" s="1"/>
      <c r="F13" s="1"/>
      <c r="G13" s="1"/>
    </row>
    <row r="14" spans="1:9" ht="21" thickBot="1" x14ac:dyDescent="0.35">
      <c r="A14" s="29" t="s">
        <v>0</v>
      </c>
      <c r="B14" s="29"/>
      <c r="C14" s="29"/>
      <c r="D14" s="29"/>
      <c r="E14" s="29"/>
      <c r="F14" s="29"/>
      <c r="G14" s="29"/>
      <c r="H14" s="29"/>
      <c r="I14" s="29"/>
    </row>
    <row r="15" spans="1:9" s="14" customFormat="1" ht="26.25" thickBot="1" x14ac:dyDescent="0.3">
      <c r="A15" s="6" t="s">
        <v>7</v>
      </c>
      <c r="B15" s="10" t="s">
        <v>1</v>
      </c>
      <c r="C15" s="10" t="s">
        <v>2</v>
      </c>
      <c r="D15" s="30" t="s">
        <v>8</v>
      </c>
      <c r="E15" s="31"/>
      <c r="F15" s="10" t="s">
        <v>9</v>
      </c>
      <c r="G15" s="10" t="s">
        <v>10</v>
      </c>
      <c r="H15" s="10" t="s">
        <v>11</v>
      </c>
      <c r="I15" s="10" t="s">
        <v>12</v>
      </c>
    </row>
    <row r="16" spans="1:9" s="14" customFormat="1" ht="38.25" customHeight="1" thickBot="1" x14ac:dyDescent="0.3">
      <c r="A16" s="32" t="s">
        <v>13</v>
      </c>
      <c r="B16" s="11">
        <v>1</v>
      </c>
      <c r="C16" s="7" t="s">
        <v>14</v>
      </c>
      <c r="D16" s="8" t="s">
        <v>15</v>
      </c>
      <c r="E16" s="12" t="s">
        <v>16</v>
      </c>
      <c r="F16" s="11" t="s">
        <v>17</v>
      </c>
      <c r="G16" s="35">
        <v>973</v>
      </c>
      <c r="H16" s="13">
        <v>4700</v>
      </c>
      <c r="I16" s="13">
        <f>G16*H16</f>
        <v>4573100</v>
      </c>
    </row>
    <row r="17" spans="1:9" s="15" customFormat="1" ht="26.25" thickBot="1" x14ac:dyDescent="0.3">
      <c r="A17" s="33"/>
      <c r="B17" s="16">
        <v>2</v>
      </c>
      <c r="C17" s="7" t="s">
        <v>18</v>
      </c>
      <c r="D17" s="17" t="s">
        <v>15</v>
      </c>
      <c r="E17" s="18" t="s">
        <v>19</v>
      </c>
      <c r="F17" s="16" t="s">
        <v>17</v>
      </c>
      <c r="G17" s="36">
        <v>184</v>
      </c>
      <c r="H17" s="19">
        <v>3600</v>
      </c>
      <c r="I17" s="19">
        <f t="shared" ref="I17:I62" si="0">G17*H17</f>
        <v>662400</v>
      </c>
    </row>
    <row r="18" spans="1:9" s="14" customFormat="1" ht="39" thickBot="1" x14ac:dyDescent="0.3">
      <c r="A18" s="33"/>
      <c r="B18" s="11">
        <v>3</v>
      </c>
      <c r="C18" s="7" t="s">
        <v>20</v>
      </c>
      <c r="D18" s="8" t="s">
        <v>15</v>
      </c>
      <c r="E18" s="12" t="s">
        <v>21</v>
      </c>
      <c r="F18" s="11" t="s">
        <v>17</v>
      </c>
      <c r="G18" s="35">
        <v>202</v>
      </c>
      <c r="H18" s="13">
        <v>7210</v>
      </c>
      <c r="I18" s="13">
        <f t="shared" si="0"/>
        <v>1456420</v>
      </c>
    </row>
    <row r="19" spans="1:9" s="14" customFormat="1" ht="26.25" thickBot="1" x14ac:dyDescent="0.3">
      <c r="A19" s="33"/>
      <c r="B19" s="11">
        <v>4</v>
      </c>
      <c r="C19" s="7" t="s">
        <v>22</v>
      </c>
      <c r="D19" s="8" t="s">
        <v>15</v>
      </c>
      <c r="E19" s="12" t="s">
        <v>23</v>
      </c>
      <c r="F19" s="11" t="s">
        <v>17</v>
      </c>
      <c r="G19" s="35">
        <v>7</v>
      </c>
      <c r="H19" s="13">
        <v>6200</v>
      </c>
      <c r="I19" s="13">
        <f t="shared" si="0"/>
        <v>43400</v>
      </c>
    </row>
    <row r="20" spans="1:9" s="14" customFormat="1" ht="39" thickBot="1" x14ac:dyDescent="0.3">
      <c r="A20" s="33"/>
      <c r="B20" s="11">
        <v>5</v>
      </c>
      <c r="C20" s="7" t="s">
        <v>24</v>
      </c>
      <c r="D20" s="8" t="s">
        <v>15</v>
      </c>
      <c r="E20" s="12" t="s">
        <v>25</v>
      </c>
      <c r="F20" s="11" t="s">
        <v>17</v>
      </c>
      <c r="G20" s="35">
        <v>6</v>
      </c>
      <c r="H20" s="13">
        <v>12350</v>
      </c>
      <c r="I20" s="13">
        <f t="shared" si="0"/>
        <v>74100</v>
      </c>
    </row>
    <row r="21" spans="1:9" s="14" customFormat="1" ht="39" thickBot="1" x14ac:dyDescent="0.3">
      <c r="A21" s="33"/>
      <c r="B21" s="11">
        <v>6</v>
      </c>
      <c r="C21" s="7" t="s">
        <v>26</v>
      </c>
      <c r="D21" s="8" t="s">
        <v>15</v>
      </c>
      <c r="E21" s="12" t="s">
        <v>27</v>
      </c>
      <c r="F21" s="11" t="s">
        <v>17</v>
      </c>
      <c r="G21" s="35">
        <v>50</v>
      </c>
      <c r="H21" s="13">
        <v>4600</v>
      </c>
      <c r="I21" s="13">
        <f t="shared" si="0"/>
        <v>230000</v>
      </c>
    </row>
    <row r="22" spans="1:9" s="14" customFormat="1" ht="51.75" thickBot="1" x14ac:dyDescent="0.3">
      <c r="A22" s="33"/>
      <c r="B22" s="11">
        <v>7</v>
      </c>
      <c r="C22" s="7" t="s">
        <v>28</v>
      </c>
      <c r="D22" s="8"/>
      <c r="E22" s="12" t="s">
        <v>29</v>
      </c>
      <c r="F22" s="11" t="s">
        <v>17</v>
      </c>
      <c r="G22" s="37">
        <v>1422</v>
      </c>
      <c r="H22" s="13">
        <v>155</v>
      </c>
      <c r="I22" s="13">
        <f t="shared" si="0"/>
        <v>220410</v>
      </c>
    </row>
    <row r="23" spans="1:9" s="14" customFormat="1" ht="26.25" thickBot="1" x14ac:dyDescent="0.3">
      <c r="A23" s="33"/>
      <c r="B23" s="11">
        <v>8</v>
      </c>
      <c r="C23" s="7" t="s">
        <v>30</v>
      </c>
      <c r="D23" s="8" t="s">
        <v>15</v>
      </c>
      <c r="E23" s="12" t="s">
        <v>31</v>
      </c>
      <c r="F23" s="11" t="s">
        <v>17</v>
      </c>
      <c r="G23" s="35">
        <v>23</v>
      </c>
      <c r="H23" s="13">
        <v>2950</v>
      </c>
      <c r="I23" s="13">
        <f t="shared" si="0"/>
        <v>67850</v>
      </c>
    </row>
    <row r="24" spans="1:9" s="14" customFormat="1" ht="26.25" thickBot="1" x14ac:dyDescent="0.3">
      <c r="A24" s="33"/>
      <c r="B24" s="11">
        <v>9</v>
      </c>
      <c r="C24" s="7" t="s">
        <v>32</v>
      </c>
      <c r="D24" s="8" t="s">
        <v>15</v>
      </c>
      <c r="E24" s="12" t="s">
        <v>33</v>
      </c>
      <c r="F24" s="11" t="s">
        <v>17</v>
      </c>
      <c r="G24" s="35">
        <v>25</v>
      </c>
      <c r="H24" s="13">
        <v>3990</v>
      </c>
      <c r="I24" s="13">
        <f t="shared" si="0"/>
        <v>99750</v>
      </c>
    </row>
    <row r="25" spans="1:9" s="14" customFormat="1" ht="64.5" thickBot="1" x14ac:dyDescent="0.3">
      <c r="A25" s="33"/>
      <c r="B25" s="11">
        <v>10</v>
      </c>
      <c r="C25" s="7" t="s">
        <v>34</v>
      </c>
      <c r="D25" s="8" t="s">
        <v>15</v>
      </c>
      <c r="E25" s="12" t="s">
        <v>35</v>
      </c>
      <c r="F25" s="11" t="s">
        <v>17</v>
      </c>
      <c r="G25" s="35">
        <v>36</v>
      </c>
      <c r="H25" s="13">
        <v>15700</v>
      </c>
      <c r="I25" s="13">
        <f t="shared" si="0"/>
        <v>565200</v>
      </c>
    </row>
    <row r="26" spans="1:9" s="14" customFormat="1" ht="64.5" thickBot="1" x14ac:dyDescent="0.3">
      <c r="A26" s="33"/>
      <c r="B26" s="11">
        <v>11</v>
      </c>
      <c r="C26" s="7" t="s">
        <v>36</v>
      </c>
      <c r="D26" s="8" t="s">
        <v>15</v>
      </c>
      <c r="E26" s="18" t="s">
        <v>37</v>
      </c>
      <c r="F26" s="11" t="s">
        <v>17</v>
      </c>
      <c r="G26" s="35">
        <v>19</v>
      </c>
      <c r="H26" s="13">
        <v>24500</v>
      </c>
      <c r="I26" s="13">
        <f t="shared" si="0"/>
        <v>465500</v>
      </c>
    </row>
    <row r="27" spans="1:9" s="14" customFormat="1" ht="90" thickBot="1" x14ac:dyDescent="0.3">
      <c r="A27" s="34"/>
      <c r="B27" s="11">
        <v>12</v>
      </c>
      <c r="C27" s="7" t="s">
        <v>38</v>
      </c>
      <c r="D27" s="8" t="s">
        <v>15</v>
      </c>
      <c r="E27" s="12" t="s">
        <v>39</v>
      </c>
      <c r="F27" s="11" t="s">
        <v>17</v>
      </c>
      <c r="G27" s="35">
        <v>22</v>
      </c>
      <c r="H27" s="13">
        <v>60000</v>
      </c>
      <c r="I27" s="13">
        <f t="shared" si="0"/>
        <v>1320000</v>
      </c>
    </row>
    <row r="28" spans="1:9" s="14" customFormat="1" ht="39" thickBot="1" x14ac:dyDescent="0.3">
      <c r="A28" s="32" t="s">
        <v>87</v>
      </c>
      <c r="B28" s="11">
        <v>13</v>
      </c>
      <c r="C28" s="7" t="s">
        <v>4</v>
      </c>
      <c r="D28" s="8"/>
      <c r="E28" s="11" t="s">
        <v>3</v>
      </c>
      <c r="F28" s="11" t="s">
        <v>17</v>
      </c>
      <c r="G28" s="37">
        <v>1422</v>
      </c>
      <c r="H28" s="13">
        <v>550</v>
      </c>
      <c r="I28" s="13">
        <f t="shared" si="0"/>
        <v>782100</v>
      </c>
    </row>
    <row r="29" spans="1:9" s="14" customFormat="1" ht="26.25" thickBot="1" x14ac:dyDescent="0.3">
      <c r="A29" s="33"/>
      <c r="B29" s="11">
        <v>14</v>
      </c>
      <c r="C29" s="7" t="s">
        <v>40</v>
      </c>
      <c r="D29" s="8"/>
      <c r="E29" s="11" t="s">
        <v>3</v>
      </c>
      <c r="F29" s="11" t="s">
        <v>17</v>
      </c>
      <c r="G29" s="35">
        <v>77</v>
      </c>
      <c r="H29" s="13">
        <v>1620</v>
      </c>
      <c r="I29" s="13">
        <f t="shared" si="0"/>
        <v>124740</v>
      </c>
    </row>
    <row r="30" spans="1:9" s="14" customFormat="1" ht="39" thickBot="1" x14ac:dyDescent="0.3">
      <c r="A30" s="33"/>
      <c r="B30" s="11">
        <v>15</v>
      </c>
      <c r="C30" s="7" t="s">
        <v>41</v>
      </c>
      <c r="D30" s="8"/>
      <c r="E30" s="11" t="s">
        <v>3</v>
      </c>
      <c r="F30" s="11" t="s">
        <v>42</v>
      </c>
      <c r="G30" s="35">
        <v>1</v>
      </c>
      <c r="H30" s="13">
        <v>12990</v>
      </c>
      <c r="I30" s="13">
        <f t="shared" si="0"/>
        <v>12990</v>
      </c>
    </row>
    <row r="31" spans="1:9" s="14" customFormat="1" ht="39" thickBot="1" x14ac:dyDescent="0.3">
      <c r="A31" s="33"/>
      <c r="B31" s="11">
        <v>16</v>
      </c>
      <c r="C31" s="7" t="s">
        <v>43</v>
      </c>
      <c r="D31" s="8"/>
      <c r="E31" s="11" t="s">
        <v>3</v>
      </c>
      <c r="F31" s="11" t="s">
        <v>42</v>
      </c>
      <c r="G31" s="35">
        <v>3</v>
      </c>
      <c r="H31" s="13">
        <v>11000</v>
      </c>
      <c r="I31" s="13">
        <f t="shared" si="0"/>
        <v>33000</v>
      </c>
    </row>
    <row r="32" spans="1:9" s="14" customFormat="1" ht="26.25" thickBot="1" x14ac:dyDescent="0.3">
      <c r="A32" s="33"/>
      <c r="B32" s="11">
        <v>17</v>
      </c>
      <c r="C32" s="7" t="s">
        <v>44</v>
      </c>
      <c r="D32" s="8"/>
      <c r="E32" s="11" t="s">
        <v>3</v>
      </c>
      <c r="F32" s="11" t="s">
        <v>17</v>
      </c>
      <c r="G32" s="35">
        <v>16</v>
      </c>
      <c r="H32" s="13">
        <v>570</v>
      </c>
      <c r="I32" s="13">
        <f t="shared" si="0"/>
        <v>9120</v>
      </c>
    </row>
    <row r="33" spans="1:9" s="14" customFormat="1" ht="26.25" thickBot="1" x14ac:dyDescent="0.3">
      <c r="A33" s="33"/>
      <c r="B33" s="11">
        <v>18</v>
      </c>
      <c r="C33" s="7" t="s">
        <v>45</v>
      </c>
      <c r="D33" s="8"/>
      <c r="E33" s="11" t="s">
        <v>3</v>
      </c>
      <c r="F33" s="11" t="s">
        <v>17</v>
      </c>
      <c r="G33" s="35">
        <v>19</v>
      </c>
      <c r="H33" s="13">
        <v>570</v>
      </c>
      <c r="I33" s="13">
        <f t="shared" si="0"/>
        <v>10830</v>
      </c>
    </row>
    <row r="34" spans="1:9" s="14" customFormat="1" ht="64.5" thickBot="1" x14ac:dyDescent="0.3">
      <c r="A34" s="33"/>
      <c r="B34" s="11">
        <v>19</v>
      </c>
      <c r="C34" s="7" t="s">
        <v>46</v>
      </c>
      <c r="D34" s="8" t="s">
        <v>15</v>
      </c>
      <c r="E34" s="12" t="s">
        <v>47</v>
      </c>
      <c r="F34" s="11" t="s">
        <v>17</v>
      </c>
      <c r="G34" s="35">
        <v>90</v>
      </c>
      <c r="H34" s="13">
        <v>360</v>
      </c>
      <c r="I34" s="13">
        <f t="shared" si="0"/>
        <v>32400</v>
      </c>
    </row>
    <row r="35" spans="1:9" s="14" customFormat="1" ht="64.5" thickBot="1" x14ac:dyDescent="0.3">
      <c r="A35" s="33"/>
      <c r="B35" s="11">
        <v>20</v>
      </c>
      <c r="C35" s="7" t="s">
        <v>48</v>
      </c>
      <c r="D35" s="8" t="s">
        <v>15</v>
      </c>
      <c r="E35" s="12" t="s">
        <v>49</v>
      </c>
      <c r="F35" s="11" t="s">
        <v>17</v>
      </c>
      <c r="G35" s="35">
        <v>52</v>
      </c>
      <c r="H35" s="13">
        <v>475</v>
      </c>
      <c r="I35" s="13">
        <f t="shared" si="0"/>
        <v>24700</v>
      </c>
    </row>
    <row r="36" spans="1:9" s="14" customFormat="1" ht="64.5" thickBot="1" x14ac:dyDescent="0.3">
      <c r="A36" s="33"/>
      <c r="B36" s="11">
        <v>21</v>
      </c>
      <c r="C36" s="7" t="s">
        <v>50</v>
      </c>
      <c r="D36" s="8" t="s">
        <v>15</v>
      </c>
      <c r="E36" s="12" t="s">
        <v>51</v>
      </c>
      <c r="F36" s="11" t="s">
        <v>17</v>
      </c>
      <c r="G36" s="35">
        <v>25</v>
      </c>
      <c r="H36" s="13">
        <v>790</v>
      </c>
      <c r="I36" s="13">
        <f t="shared" si="0"/>
        <v>19750</v>
      </c>
    </row>
    <row r="37" spans="1:9" s="14" customFormat="1" ht="39" thickBot="1" x14ac:dyDescent="0.3">
      <c r="A37" s="33"/>
      <c r="B37" s="11">
        <v>22</v>
      </c>
      <c r="C37" s="7" t="s">
        <v>52</v>
      </c>
      <c r="D37" s="8" t="s">
        <v>15</v>
      </c>
      <c r="E37" s="12" t="s">
        <v>53</v>
      </c>
      <c r="F37" s="11" t="s">
        <v>17</v>
      </c>
      <c r="G37" s="35">
        <v>41</v>
      </c>
      <c r="H37" s="13">
        <v>960</v>
      </c>
      <c r="I37" s="13">
        <f t="shared" si="0"/>
        <v>39360</v>
      </c>
    </row>
    <row r="38" spans="1:9" s="14" customFormat="1" ht="39" thickBot="1" x14ac:dyDescent="0.3">
      <c r="A38" s="33"/>
      <c r="B38" s="11">
        <v>23</v>
      </c>
      <c r="C38" s="7" t="s">
        <v>54</v>
      </c>
      <c r="D38" s="8" t="s">
        <v>15</v>
      </c>
      <c r="E38" s="12" t="s">
        <v>55</v>
      </c>
      <c r="F38" s="11" t="s">
        <v>17</v>
      </c>
      <c r="G38" s="35">
        <v>6</v>
      </c>
      <c r="H38" s="13">
        <v>1030</v>
      </c>
      <c r="I38" s="13">
        <f t="shared" si="0"/>
        <v>6180</v>
      </c>
    </row>
    <row r="39" spans="1:9" s="14" customFormat="1" ht="51.75" thickBot="1" x14ac:dyDescent="0.3">
      <c r="A39" s="33"/>
      <c r="B39" s="11">
        <v>24</v>
      </c>
      <c r="C39" s="7" t="s">
        <v>56</v>
      </c>
      <c r="D39" s="8"/>
      <c r="E39" s="12" t="s">
        <v>57</v>
      </c>
      <c r="F39" s="11" t="s">
        <v>5</v>
      </c>
      <c r="G39" s="35">
        <v>65</v>
      </c>
      <c r="H39" s="13">
        <v>39</v>
      </c>
      <c r="I39" s="13">
        <f t="shared" si="0"/>
        <v>2535</v>
      </c>
    </row>
    <row r="40" spans="1:9" s="14" customFormat="1" ht="51.75" thickBot="1" x14ac:dyDescent="0.3">
      <c r="A40" s="33"/>
      <c r="B40" s="11">
        <v>25</v>
      </c>
      <c r="C40" s="7" t="s">
        <v>58</v>
      </c>
      <c r="D40" s="8" t="s">
        <v>15</v>
      </c>
      <c r="E40" s="12" t="s">
        <v>59</v>
      </c>
      <c r="F40" s="11" t="s">
        <v>17</v>
      </c>
      <c r="G40" s="35">
        <v>66</v>
      </c>
      <c r="H40" s="13">
        <v>1060</v>
      </c>
      <c r="I40" s="13">
        <f t="shared" si="0"/>
        <v>69960</v>
      </c>
    </row>
    <row r="41" spans="1:9" s="14" customFormat="1" ht="51.75" thickBot="1" x14ac:dyDescent="0.3">
      <c r="A41" s="33"/>
      <c r="B41" s="11">
        <v>26</v>
      </c>
      <c r="C41" s="7" t="s">
        <v>60</v>
      </c>
      <c r="D41" s="8" t="s">
        <v>15</v>
      </c>
      <c r="E41" s="18" t="s">
        <v>61</v>
      </c>
      <c r="F41" s="11" t="s">
        <v>5</v>
      </c>
      <c r="G41" s="37">
        <v>28923</v>
      </c>
      <c r="H41" s="13">
        <v>4.4000000000000004</v>
      </c>
      <c r="I41" s="13">
        <f t="shared" si="0"/>
        <v>127261.20000000001</v>
      </c>
    </row>
    <row r="42" spans="1:9" s="14" customFormat="1" ht="51.75" thickBot="1" x14ac:dyDescent="0.3">
      <c r="A42" s="33"/>
      <c r="B42" s="11">
        <v>27</v>
      </c>
      <c r="C42" s="7" t="s">
        <v>62</v>
      </c>
      <c r="D42" s="8" t="s">
        <v>15</v>
      </c>
      <c r="E42" s="12" t="s">
        <v>63</v>
      </c>
      <c r="F42" s="11" t="s">
        <v>17</v>
      </c>
      <c r="G42" s="37">
        <v>2367</v>
      </c>
      <c r="H42" s="13">
        <v>34</v>
      </c>
      <c r="I42" s="13">
        <f t="shared" si="0"/>
        <v>80478</v>
      </c>
    </row>
    <row r="43" spans="1:9" s="14" customFormat="1" ht="51.75" thickBot="1" x14ac:dyDescent="0.3">
      <c r="A43" s="33"/>
      <c r="B43" s="11">
        <v>28</v>
      </c>
      <c r="C43" s="7" t="s">
        <v>64</v>
      </c>
      <c r="D43" s="8" t="s">
        <v>15</v>
      </c>
      <c r="E43" s="12" t="s">
        <v>65</v>
      </c>
      <c r="F43" s="11" t="s">
        <v>17</v>
      </c>
      <c r="G43" s="35">
        <v>935</v>
      </c>
      <c r="H43" s="13">
        <v>43</v>
      </c>
      <c r="I43" s="13">
        <f t="shared" si="0"/>
        <v>40205</v>
      </c>
    </row>
    <row r="44" spans="1:9" s="14" customFormat="1" ht="64.5" thickBot="1" x14ac:dyDescent="0.3">
      <c r="A44" s="33"/>
      <c r="B44" s="11">
        <v>29</v>
      </c>
      <c r="C44" s="7" t="s">
        <v>66</v>
      </c>
      <c r="D44" s="8"/>
      <c r="E44" s="12"/>
      <c r="F44" s="11" t="s">
        <v>17</v>
      </c>
      <c r="G44" s="35">
        <v>935</v>
      </c>
      <c r="H44" s="13">
        <v>17</v>
      </c>
      <c r="I44" s="13">
        <f t="shared" si="0"/>
        <v>15895</v>
      </c>
    </row>
    <row r="45" spans="1:9" s="14" customFormat="1" ht="15.75" thickBot="1" x14ac:dyDescent="0.3">
      <c r="A45" s="33"/>
      <c r="B45" s="11">
        <v>30</v>
      </c>
      <c r="C45" s="7" t="s">
        <v>67</v>
      </c>
      <c r="D45" s="8"/>
      <c r="E45" s="12"/>
      <c r="F45" s="11" t="s">
        <v>68</v>
      </c>
      <c r="G45" s="35">
        <v>36</v>
      </c>
      <c r="H45" s="13">
        <v>370</v>
      </c>
      <c r="I45" s="13">
        <f t="shared" si="0"/>
        <v>13320</v>
      </c>
    </row>
    <row r="46" spans="1:9" s="14" customFormat="1" ht="64.5" thickBot="1" x14ac:dyDescent="0.3">
      <c r="A46" s="33"/>
      <c r="B46" s="11">
        <v>31</v>
      </c>
      <c r="C46" s="7" t="s">
        <v>69</v>
      </c>
      <c r="D46" s="8"/>
      <c r="E46" s="12"/>
      <c r="F46" s="11" t="s">
        <v>5</v>
      </c>
      <c r="G46" s="37">
        <v>7437</v>
      </c>
      <c r="H46" s="13">
        <v>33</v>
      </c>
      <c r="I46" s="13">
        <f t="shared" si="0"/>
        <v>245421</v>
      </c>
    </row>
    <row r="47" spans="1:9" s="14" customFormat="1" ht="128.25" thickBot="1" x14ac:dyDescent="0.3">
      <c r="A47" s="33"/>
      <c r="B47" s="11">
        <v>32</v>
      </c>
      <c r="C47" s="7" t="s">
        <v>70</v>
      </c>
      <c r="D47" s="8"/>
      <c r="E47" s="12"/>
      <c r="F47" s="11" t="s">
        <v>5</v>
      </c>
      <c r="G47" s="35">
        <v>366</v>
      </c>
      <c r="H47" s="13">
        <v>41.8</v>
      </c>
      <c r="I47" s="13">
        <f t="shared" si="0"/>
        <v>15298.8</v>
      </c>
    </row>
    <row r="48" spans="1:9" s="14" customFormat="1" ht="128.25" thickBot="1" x14ac:dyDescent="0.3">
      <c r="A48" s="33"/>
      <c r="B48" s="11">
        <v>33</v>
      </c>
      <c r="C48" s="7" t="s">
        <v>71</v>
      </c>
      <c r="D48" s="8"/>
      <c r="E48" s="12"/>
      <c r="F48" s="11" t="s">
        <v>5</v>
      </c>
      <c r="G48" s="35">
        <v>93</v>
      </c>
      <c r="H48" s="13">
        <v>42</v>
      </c>
      <c r="I48" s="13">
        <f t="shared" si="0"/>
        <v>3906</v>
      </c>
    </row>
    <row r="49" spans="1:9" s="14" customFormat="1" ht="128.25" thickBot="1" x14ac:dyDescent="0.3">
      <c r="A49" s="33"/>
      <c r="B49" s="11">
        <v>34</v>
      </c>
      <c r="C49" s="7" t="s">
        <v>72</v>
      </c>
      <c r="D49" s="8"/>
      <c r="E49" s="12"/>
      <c r="F49" s="11" t="s">
        <v>5</v>
      </c>
      <c r="G49" s="35">
        <v>42</v>
      </c>
      <c r="H49" s="13">
        <v>48</v>
      </c>
      <c r="I49" s="13">
        <f t="shared" si="0"/>
        <v>2016</v>
      </c>
    </row>
    <row r="50" spans="1:9" s="14" customFormat="1" ht="39" thickBot="1" x14ac:dyDescent="0.3">
      <c r="A50" s="33"/>
      <c r="B50" s="11">
        <v>35</v>
      </c>
      <c r="C50" s="7" t="s">
        <v>73</v>
      </c>
      <c r="D50" s="8"/>
      <c r="E50" s="12"/>
      <c r="F50" s="11" t="s">
        <v>17</v>
      </c>
      <c r="G50" s="35">
        <v>550</v>
      </c>
      <c r="H50" s="13">
        <v>25</v>
      </c>
      <c r="I50" s="13">
        <f t="shared" si="0"/>
        <v>13750</v>
      </c>
    </row>
    <row r="51" spans="1:9" s="14" customFormat="1" ht="64.5" thickBot="1" x14ac:dyDescent="0.3">
      <c r="A51" s="33"/>
      <c r="B51" s="11">
        <v>36</v>
      </c>
      <c r="C51" s="7" t="s">
        <v>74</v>
      </c>
      <c r="D51" s="8"/>
      <c r="E51" s="12"/>
      <c r="F51" s="11" t="s">
        <v>5</v>
      </c>
      <c r="G51" s="35">
        <v>237</v>
      </c>
      <c r="H51" s="13">
        <v>40</v>
      </c>
      <c r="I51" s="13">
        <f t="shared" si="0"/>
        <v>9480</v>
      </c>
    </row>
    <row r="52" spans="1:9" s="14" customFormat="1" ht="77.25" thickBot="1" x14ac:dyDescent="0.3">
      <c r="A52" s="33"/>
      <c r="B52" s="11">
        <v>37</v>
      </c>
      <c r="C52" s="7" t="s">
        <v>75</v>
      </c>
      <c r="D52" s="8"/>
      <c r="E52" s="12"/>
      <c r="F52" s="11" t="s">
        <v>5</v>
      </c>
      <c r="G52" s="35">
        <v>6</v>
      </c>
      <c r="H52" s="13">
        <v>48</v>
      </c>
      <c r="I52" s="13">
        <f t="shared" si="0"/>
        <v>288</v>
      </c>
    </row>
    <row r="53" spans="1:9" s="14" customFormat="1" ht="39" thickBot="1" x14ac:dyDescent="0.3">
      <c r="A53" s="33"/>
      <c r="B53" s="11">
        <v>38</v>
      </c>
      <c r="C53" s="7" t="s">
        <v>76</v>
      </c>
      <c r="D53" s="8"/>
      <c r="E53" s="12"/>
      <c r="F53" s="11" t="s">
        <v>17</v>
      </c>
      <c r="G53" s="35">
        <v>2</v>
      </c>
      <c r="H53" s="13">
        <v>900</v>
      </c>
      <c r="I53" s="13">
        <f t="shared" si="0"/>
        <v>1800</v>
      </c>
    </row>
    <row r="54" spans="1:9" s="14" customFormat="1" ht="51.75" thickBot="1" x14ac:dyDescent="0.3">
      <c r="A54" s="33"/>
      <c r="B54" s="11">
        <v>39</v>
      </c>
      <c r="C54" s="7" t="s">
        <v>77</v>
      </c>
      <c r="D54" s="8"/>
      <c r="E54" s="12"/>
      <c r="F54" s="11" t="s">
        <v>17</v>
      </c>
      <c r="G54" s="35">
        <v>2</v>
      </c>
      <c r="H54" s="13">
        <v>79</v>
      </c>
      <c r="I54" s="13">
        <f t="shared" si="0"/>
        <v>158</v>
      </c>
    </row>
    <row r="55" spans="1:9" s="14" customFormat="1" ht="51.75" thickBot="1" x14ac:dyDescent="0.3">
      <c r="A55" s="33"/>
      <c r="B55" s="11">
        <v>40</v>
      </c>
      <c r="C55" s="7" t="s">
        <v>78</v>
      </c>
      <c r="D55" s="8"/>
      <c r="E55" s="12"/>
      <c r="F55" s="11" t="s">
        <v>17</v>
      </c>
      <c r="G55" s="35">
        <v>2</v>
      </c>
      <c r="H55" s="13">
        <v>91</v>
      </c>
      <c r="I55" s="13">
        <f t="shared" si="0"/>
        <v>182</v>
      </c>
    </row>
    <row r="56" spans="1:9" s="14" customFormat="1" ht="39" thickBot="1" x14ac:dyDescent="0.3">
      <c r="A56" s="33"/>
      <c r="B56" s="11">
        <v>41</v>
      </c>
      <c r="C56" s="7" t="s">
        <v>79</v>
      </c>
      <c r="D56" s="8"/>
      <c r="E56" s="12"/>
      <c r="F56" s="11" t="s">
        <v>17</v>
      </c>
      <c r="G56" s="35">
        <v>3</v>
      </c>
      <c r="H56" s="13">
        <v>4300</v>
      </c>
      <c r="I56" s="13">
        <f t="shared" si="0"/>
        <v>12900</v>
      </c>
    </row>
    <row r="57" spans="1:9" s="14" customFormat="1" ht="26.25" thickBot="1" x14ac:dyDescent="0.3">
      <c r="A57" s="33"/>
      <c r="B57" s="11">
        <v>42</v>
      </c>
      <c r="C57" s="7" t="s">
        <v>80</v>
      </c>
      <c r="D57" s="8"/>
      <c r="E57" s="12"/>
      <c r="F57" s="11" t="s">
        <v>17</v>
      </c>
      <c r="G57" s="35">
        <v>4</v>
      </c>
      <c r="H57" s="13">
        <v>1140</v>
      </c>
      <c r="I57" s="13">
        <f t="shared" si="0"/>
        <v>4560</v>
      </c>
    </row>
    <row r="58" spans="1:9" s="14" customFormat="1" ht="39" thickBot="1" x14ac:dyDescent="0.3">
      <c r="A58" s="33"/>
      <c r="B58" s="11">
        <v>43</v>
      </c>
      <c r="C58" s="7" t="s">
        <v>81</v>
      </c>
      <c r="D58" s="8"/>
      <c r="E58" s="12"/>
      <c r="F58" s="11" t="s">
        <v>5</v>
      </c>
      <c r="G58" s="35">
        <v>164</v>
      </c>
      <c r="H58" s="13">
        <v>5</v>
      </c>
      <c r="I58" s="13">
        <f t="shared" si="0"/>
        <v>820</v>
      </c>
    </row>
    <row r="59" spans="1:9" s="14" customFormat="1" ht="15.75" thickBot="1" x14ac:dyDescent="0.3">
      <c r="A59" s="33"/>
      <c r="B59" s="11">
        <v>44</v>
      </c>
      <c r="C59" s="7" t="s">
        <v>82</v>
      </c>
      <c r="D59" s="8"/>
      <c r="E59" s="12"/>
      <c r="F59" s="11" t="s">
        <v>17</v>
      </c>
      <c r="G59" s="35">
        <v>8</v>
      </c>
      <c r="H59" s="13">
        <v>99</v>
      </c>
      <c r="I59" s="13">
        <f t="shared" si="0"/>
        <v>792</v>
      </c>
    </row>
    <row r="60" spans="1:9" s="14" customFormat="1" ht="39" thickBot="1" x14ac:dyDescent="0.3">
      <c r="A60" s="33"/>
      <c r="B60" s="11">
        <v>45</v>
      </c>
      <c r="C60" s="7" t="s">
        <v>83</v>
      </c>
      <c r="D60" s="8"/>
      <c r="E60" s="12"/>
      <c r="F60" s="11" t="s">
        <v>17</v>
      </c>
      <c r="G60" s="35">
        <v>12</v>
      </c>
      <c r="H60" s="13">
        <v>135</v>
      </c>
      <c r="I60" s="13">
        <f t="shared" si="0"/>
        <v>1620</v>
      </c>
    </row>
    <row r="61" spans="1:9" s="14" customFormat="1" ht="15.75" thickBot="1" x14ac:dyDescent="0.3">
      <c r="A61" s="33"/>
      <c r="B61" s="11">
        <v>46</v>
      </c>
      <c r="C61" s="7" t="s">
        <v>84</v>
      </c>
      <c r="D61" s="8"/>
      <c r="E61" s="12"/>
      <c r="F61" s="11" t="s">
        <v>17</v>
      </c>
      <c r="G61" s="35">
        <v>935</v>
      </c>
      <c r="H61" s="13">
        <v>20</v>
      </c>
      <c r="I61" s="13">
        <f t="shared" si="0"/>
        <v>18700</v>
      </c>
    </row>
    <row r="62" spans="1:9" s="14" customFormat="1" ht="15.75" thickBot="1" x14ac:dyDescent="0.3">
      <c r="A62" s="34"/>
      <c r="B62" s="11">
        <v>47</v>
      </c>
      <c r="C62" s="7" t="s">
        <v>85</v>
      </c>
      <c r="D62" s="8"/>
      <c r="E62" s="12"/>
      <c r="F62" s="11" t="s">
        <v>17</v>
      </c>
      <c r="G62" s="35">
        <v>39</v>
      </c>
      <c r="H62" s="13">
        <v>1200</v>
      </c>
      <c r="I62" s="13">
        <f t="shared" si="0"/>
        <v>46800</v>
      </c>
    </row>
    <row r="63" spans="1:9" ht="15.75" thickBot="1" x14ac:dyDescent="0.3">
      <c r="A63" s="25" t="s">
        <v>86</v>
      </c>
      <c r="B63" s="26"/>
      <c r="C63" s="26"/>
      <c r="D63" s="26"/>
      <c r="E63" s="26"/>
      <c r="F63" s="26"/>
      <c r="G63" s="26"/>
      <c r="H63" s="27"/>
      <c r="I63" s="9">
        <f>SUM(I16:I62)</f>
        <v>11601446</v>
      </c>
    </row>
    <row r="65" spans="1:8" ht="20.25" x14ac:dyDescent="0.25">
      <c r="A65" s="3"/>
      <c r="B65" s="3"/>
      <c r="C65" s="3"/>
      <c r="D65" s="3"/>
      <c r="E65" s="4" t="s">
        <v>6</v>
      </c>
      <c r="F65" s="28">
        <f>I63</f>
        <v>11601446</v>
      </c>
      <c r="G65" s="28"/>
      <c r="H65" s="28"/>
    </row>
    <row r="66" spans="1:8" x14ac:dyDescent="0.25">
      <c r="A66" s="3"/>
      <c r="B66" s="3"/>
      <c r="C66" s="3"/>
      <c r="D66" s="3"/>
      <c r="E66" s="3"/>
      <c r="F66" s="3"/>
      <c r="G66" s="5"/>
      <c r="H66" s="5" t="s">
        <v>88</v>
      </c>
    </row>
  </sheetData>
  <mergeCells count="6">
    <mergeCell ref="A63:H63"/>
    <mergeCell ref="F65:H65"/>
    <mergeCell ref="A14:I14"/>
    <mergeCell ref="D15:E15"/>
    <mergeCell ref="A16:A27"/>
    <mergeCell ref="A28:A62"/>
  </mergeCells>
  <pageMargins left="0.20833333333333334" right="0.25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 - TELEQUIP</dc:creator>
  <cp:lastModifiedBy>Ivanilda Tavares</cp:lastModifiedBy>
  <cp:lastPrinted>2016-01-05T17:52:07Z</cp:lastPrinted>
  <dcterms:created xsi:type="dcterms:W3CDTF">2014-10-06T17:52:51Z</dcterms:created>
  <dcterms:modified xsi:type="dcterms:W3CDTF">2016-01-05T18:30:37Z</dcterms:modified>
</cp:coreProperties>
</file>